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MMC/PR_00291503-Greece data collection/1. PR specifications/"/>
    </mc:Choice>
  </mc:AlternateContent>
  <xr:revisionPtr revIDLastSave="58" documentId="11_0A2B150FCC8742A4B3340DBBB94B1FFB56EEE31E" xr6:coauthVersionLast="47" xr6:coauthVersionMax="47" xr10:uidLastSave="{4C1A8F07-AF93-49A6-BDD3-86710169265A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/>
  <c r="H26" i="3"/>
</calcChain>
</file>

<file path=xl/sharedStrings.xml><?xml version="1.0" encoding="utf-8"?>
<sst xmlns="http://schemas.openxmlformats.org/spreadsheetml/2006/main" count="67" uniqueCount="44">
  <si>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</si>
  <si>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</si>
  <si>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</si>
  <si>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</si>
  <si>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</si>
  <si>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</si>
  <si>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</si>
  <si>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</si>
  <si>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</si>
  <si>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</si>
  <si>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Consultancy services</t>
  </si>
  <si>
    <t>Consultancy for Data collection in Greece (600 surveys) as per Terms of Reference (ToR) - Annex F</t>
  </si>
  <si>
    <t>Max. completion time required (days after contract signature):</t>
  </si>
  <si>
    <t>As per Annex F - ToR</t>
  </si>
  <si>
    <t>Completion time offered (days after contract signature):</t>
  </si>
  <si>
    <t>Destination (if applicable):</t>
  </si>
  <si>
    <t>n/a</t>
  </si>
  <si>
    <t>Destination offered (if applicable):</t>
  </si>
  <si>
    <t>Minimum bid validity period required:</t>
  </si>
  <si>
    <t>30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</si>
  <si>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</si>
  <si>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</si>
  <si>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</si>
  <si>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</si>
  <si>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</si>
  <si>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</si>
  <si>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</si>
  <si>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</si>
  <si>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</si>
  <si>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</si>
  <si>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</si>
  <si>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</si>
  <si>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</si>
  <si>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</si>
  <si>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</si>
  <si>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</si>
  <si>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</si>
  <si>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</si>
  <si>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</si>
  <si>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</si>
  <si>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</si>
  <si>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</si>
  <si>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</si>
  <si>
    <t>reference number: PR_00291503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</si>
</sst>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292735</xdr:colOff>
      <xdr:row>0</xdr:row>
      <xdr:rowOff>516255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41" t="s">
        <v>43</v>
      </c>
      <c r="D1" s="41"/>
      <c r="E1" s="41"/>
      <c r="F1" s="41"/>
      <c r="G1" s="42"/>
      <c r="H1" s="27" t="s">
        <v>0</v>
      </c>
    </row>
    <row r="2" spans="1:16384" ht="18" x14ac:dyDescent="0.3">
      <c r="A2" s="66" t="s">
        <v>1</v>
      </c>
      <c r="B2" s="67"/>
      <c r="C2" s="67"/>
      <c r="D2" s="68"/>
      <c r="E2" s="28"/>
      <c r="F2" s="56" t="s">
        <v>2</v>
      </c>
      <c r="G2" s="57"/>
      <c r="H2" s="58"/>
    </row>
    <row r="3" spans="1:16384" ht="36" x14ac:dyDescent="0.3">
      <c r="A3" s="29" t="s">
        <v>3</v>
      </c>
      <c r="B3" s="30" t="s">
        <v>4</v>
      </c>
      <c r="C3" s="30" t="s">
        <v>5</v>
      </c>
      <c r="D3" s="31" t="s">
        <v>6</v>
      </c>
      <c r="E3" s="45" t="s">
        <v>7</v>
      </c>
      <c r="F3" s="46"/>
      <c r="G3" s="30" t="s">
        <v>8</v>
      </c>
      <c r="H3" s="31" t="s">
        <v>9</v>
      </c>
    </row>
    <row r="4" spans="1:16384" ht="54" x14ac:dyDescent="0.3">
      <c r="A4" s="32">
        <v>1</v>
      </c>
      <c r="B4" s="33" t="s">
        <v>10</v>
      </c>
      <c r="C4" s="33" t="s">
        <v>11</v>
      </c>
      <c r="D4" s="34">
        <v>1</v>
      </c>
      <c r="E4" s="43"/>
      <c r="F4" s="44"/>
      <c r="G4" s="33"/>
      <c r="H4" s="34"/>
    </row>
    <row r="5" spans="1:16384" ht="18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1</v>
      </c>
      <c r="B24" s="57"/>
      <c r="C24" s="57"/>
      <c r="D24" s="58"/>
      <c r="E24" s="59" t="s">
        <v>2</v>
      </c>
      <c r="F24" s="57"/>
      <c r="G24" s="57"/>
      <c r="H24" s="58"/>
    </row>
    <row r="25" spans="1:8" ht="54" x14ac:dyDescent="0.3">
      <c r="A25" s="62" t="s">
        <v>12</v>
      </c>
      <c r="B25" s="63"/>
      <c r="C25" s="60" t="s">
        <v>13</v>
      </c>
      <c r="D25" s="61"/>
      <c r="E25" s="37" t="s">
        <v>14</v>
      </c>
      <c r="F25" s="60"/>
      <c r="G25" s="72"/>
      <c r="H25" s="61"/>
    </row>
    <row r="26" spans="1:8" ht="36" x14ac:dyDescent="0.3">
      <c r="A26" s="62" t="s">
        <v>15</v>
      </c>
      <c r="B26" s="63"/>
      <c r="C26" s="60" t="s">
        <v>16</v>
      </c>
      <c r="D26" s="61"/>
      <c r="E26" s="37" t="s">
        <v>17</v>
      </c>
      <c r="F26" s="60"/>
      <c r="G26" s="72"/>
      <c r="H26" s="61"/>
    </row>
    <row r="27" spans="1:8" ht="36.6" thickBot="1" x14ac:dyDescent="0.35">
      <c r="A27" s="64" t="s">
        <v>18</v>
      </c>
      <c r="B27" s="65"/>
      <c r="C27" s="69" t="s">
        <v>19</v>
      </c>
      <c r="D27" s="70"/>
      <c r="E27" s="37" t="s">
        <v>20</v>
      </c>
      <c r="F27" s="60"/>
      <c r="G27" s="72"/>
      <c r="H27" s="61"/>
    </row>
    <row r="28" spans="1:8" ht="15" customHeight="1" x14ac:dyDescent="0.3">
      <c r="A28" s="47" t="s">
        <v>21</v>
      </c>
      <c r="B28" s="48"/>
      <c r="C28" s="48"/>
      <c r="D28" s="49"/>
      <c r="E28" s="35" t="s">
        <v>22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23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24</v>
      </c>
      <c r="F30" s="39"/>
      <c r="G30" s="36" t="s">
        <v>25</v>
      </c>
      <c r="H30" s="40"/>
    </row>
    <row r="31" spans="1:8" ht="18" x14ac:dyDescent="0.3">
      <c r="A31" s="50"/>
      <c r="B31" s="51"/>
      <c r="C31" s="51"/>
      <c r="D31" s="52"/>
      <c r="E31" s="35" t="s">
        <v>26</v>
      </c>
      <c r="F31" s="39"/>
      <c r="G31" s="36" t="s">
        <v>27</v>
      </c>
      <c r="H31" s="40"/>
    </row>
    <row r="32" spans="1:8" ht="60" customHeight="1" x14ac:dyDescent="0.3">
      <c r="A32" s="50"/>
      <c r="B32" s="51"/>
      <c r="C32" s="51"/>
      <c r="D32" s="52"/>
      <c r="E32" s="35" t="s">
        <v>28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29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30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31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73" t="s">
        <v>43</v>
      </c>
      <c r="D1" s="73"/>
      <c r="E1" s="73"/>
      <c r="F1" s="73"/>
      <c r="G1" s="74"/>
      <c r="H1" s="15" t="s">
        <v>32</v>
      </c>
    </row>
    <row r="2" spans="1:8" x14ac:dyDescent="0.3">
      <c r="A2" s="78" t="s">
        <v>1</v>
      </c>
      <c r="B2" s="79"/>
      <c r="C2" s="79"/>
      <c r="D2" s="80"/>
      <c r="E2" s="81" t="s">
        <v>2</v>
      </c>
      <c r="F2" s="82"/>
      <c r="G2" s="82"/>
      <c r="H2" s="83"/>
    </row>
    <row r="3" spans="1:8" ht="41.4" x14ac:dyDescent="0.3">
      <c r="A3" s="7" t="s">
        <v>3</v>
      </c>
      <c r="B3" s="2" t="s">
        <v>33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34</v>
      </c>
      <c r="H3" s="8" t="s">
        <v>35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Data collection in Greece (600 surveys) as per Terms of Reference (ToR) - Annex F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36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37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35</v>
      </c>
      <c r="H26" s="19">
        <f>H24+H25</f>
        <v>0</v>
      </c>
    </row>
    <row r="27" spans="1:8" ht="15" customHeight="1" x14ac:dyDescent="0.3">
      <c r="A27" s="81" t="s">
        <v>1</v>
      </c>
      <c r="B27" s="82"/>
      <c r="C27" s="82"/>
      <c r="D27" s="82"/>
      <c r="E27" s="81" t="s">
        <v>2</v>
      </c>
      <c r="F27" s="82"/>
      <c r="G27" s="82"/>
      <c r="H27" s="83"/>
    </row>
    <row r="28" spans="1:8" ht="41.4" x14ac:dyDescent="0.3">
      <c r="A28" s="84" t="s">
        <v>38</v>
      </c>
      <c r="B28" s="85"/>
      <c r="C28" s="75" t="str">
        <f>+'Annex A.1 Technical Bid'!C25</f>
        <v>As per Annex F - ToR</v>
      </c>
      <c r="D28" s="76"/>
      <c r="E28" s="12" t="s">
        <v>14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15</v>
      </c>
      <c r="B29" s="85"/>
      <c r="C29" s="75" t="str">
        <f>+'Annex A.1 Technical Bid'!C26</f>
        <v>n/a</v>
      </c>
      <c r="D29" s="76"/>
      <c r="E29" s="12" t="s">
        <v>17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18</v>
      </c>
      <c r="B30" s="85"/>
      <c r="C30" s="75" t="str">
        <f>+'Annex A.1 Technical Bid'!C27</f>
        <v>30 days</v>
      </c>
      <c r="D30" s="76"/>
      <c r="E30" s="12" t="s">
        <v>20</v>
      </c>
      <c r="F30" s="75">
        <f>+'Annex A.1 Technical Bid'!F27</f>
        <v>0</v>
      </c>
      <c r="G30" s="76"/>
      <c r="H30" s="77"/>
    </row>
    <row r="31" spans="1:8" x14ac:dyDescent="0.3">
      <c r="A31" s="89" t="s">
        <v>39</v>
      </c>
      <c r="B31" s="90"/>
      <c r="C31" s="91" t="s">
        <v>40</v>
      </c>
      <c r="D31" s="92"/>
      <c r="E31" s="12" t="s">
        <v>41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22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28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29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42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30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31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6FAC4A1B-3918-45BA-B163-9B0B2F6F57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82556A-8FA0-4FAA-86DF-C3C0BD0C566E}"/>
</file>

<file path=customXml/itemProps3.xml><?xml version="1.0" encoding="utf-8"?>
<ds:datastoreItem xmlns:ds="http://schemas.openxmlformats.org/officeDocument/2006/customXml" ds:itemID="{F17475E4-373A-465F-B59B-B7BFBF1AD5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2024-04-29T11:57:53Z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</Properties>
</file>